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5760"/>
  </bookViews>
  <sheets>
    <sheet name="Sheet1" sheetId="1" r:id="rId1"/>
    <sheet name="Sheet2" sheetId="2" r:id="rId2"/>
    <sheet name="Sheet3" sheetId="3" r:id="rId3"/>
  </sheets>
  <definedNames>
    <definedName name="DeviationThr">Sheet1!$N$1</definedName>
  </definedNames>
  <calcPr calcId="145621"/>
</workbook>
</file>

<file path=xl/calcChain.xml><?xml version="1.0" encoding="utf-8"?>
<calcChain xmlns="http://schemas.openxmlformats.org/spreadsheetml/2006/main">
  <c r="C38" i="1" l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<sst xmlns="http://schemas.openxmlformats.org/spreadsheetml/2006/main" count="112" uniqueCount="53">
  <si>
    <t>JCTVC-K00</t>
  </si>
  <si>
    <t>Proponent</t>
  </si>
  <si>
    <t>LG and Mediatek</t>
  </si>
  <si>
    <t>Nokia</t>
  </si>
  <si>
    <t>Nokia Long GOP</t>
  </si>
  <si>
    <t>Interdigital</t>
  </si>
  <si>
    <t>Intel</t>
  </si>
  <si>
    <t>Canon</t>
  </si>
  <si>
    <t>Samsung and Vidyo</t>
  </si>
  <si>
    <t>Samsung and Vidyo LC</t>
  </si>
  <si>
    <t>LG and Mediatek DiffOff</t>
  </si>
  <si>
    <t>AI 2x</t>
  </si>
  <si>
    <t>AI 1.5x</t>
  </si>
  <si>
    <t>RA 2x</t>
  </si>
  <si>
    <t>RA 1.5x</t>
  </si>
  <si>
    <t>Luma BD-Bitrate gain ("EL only actual rate")</t>
  </si>
  <si>
    <t>SNR</t>
  </si>
  <si>
    <t>ETRI and Kwangwoon Univ</t>
  </si>
  <si>
    <t>TI</t>
  </si>
  <si>
    <t>Sharp 1</t>
  </si>
  <si>
    <t>Sharp 2</t>
  </si>
  <si>
    <t>Note</t>
  </si>
  <si>
    <t>Qualcomm 1</t>
  </si>
  <si>
    <t>Qualcomm 2</t>
  </si>
  <si>
    <t>HHI 1</t>
  </si>
  <si>
    <t>HHI 2</t>
  </si>
  <si>
    <t>Huawei</t>
  </si>
  <si>
    <t xml:space="preserve">Ghent University </t>
  </si>
  <si>
    <t>KDDI</t>
  </si>
  <si>
    <t>EncTime</t>
  </si>
  <si>
    <t>DecTime</t>
  </si>
  <si>
    <t>Enc time not accurate</t>
  </si>
  <si>
    <t>Timing comparison</t>
  </si>
  <si>
    <t>Ave(AI, RA)</t>
  </si>
  <si>
    <t>Hybrid 2x</t>
  </si>
  <si>
    <t>Hybrid 1.5x</t>
  </si>
  <si>
    <t>vs HEVC</t>
  </si>
  <si>
    <t>vs AVC</t>
  </si>
  <si>
    <t>Average</t>
  </si>
  <si>
    <t>AI, RA</t>
  </si>
  <si>
    <t>from trgt</t>
  </si>
  <si>
    <t>Max dev.</t>
  </si>
  <si>
    <t>8-bit results</t>
  </si>
  <si>
    <t>Deviation Thr:</t>
  </si>
  <si>
    <t>(Proposals with actual rate and target rate results deviating more than 5 % are listed in this table with target rate instead of actual rate)</t>
  </si>
  <si>
    <t>"For category 2 bitstreams, decoding time of the anchors includes decoding of the higher layer only"</t>
  </si>
  <si>
    <t>Assumption: Encoding time is for enhancement layer only, decoding time is for both base layer and enhancement layer. If document reports different calculation it is mentioned here.</t>
  </si>
  <si>
    <t>"The encoding time of the proposed scalable video encoder is the run time of encoding both base layer (BL) and EL sequences by using the proposed encoder software"</t>
  </si>
  <si>
    <t>"The encodings have been run on a non-homogenous cluster "</t>
  </si>
  <si>
    <t>"time measurement could be biased due to the overload of the test system"</t>
  </si>
  <si>
    <t>"the encoding/decoding time provided can only be used as a rough estimation"</t>
  </si>
  <si>
    <t>"The reported encoding times correspond to the time required to encode both the base and enhancement layer"</t>
  </si>
  <si>
    <t>"decoding time of base layer is not included"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</si>
</sst>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%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NumberFormat="1" applyBorder="1"/>
    <xf numFmtId="0" fontId="0" fillId="0" borderId="1" xfId="0" applyBorder="1"/>
    <xf numFmtId="9" fontId="0" fillId="0" borderId="1" xfId="0" applyNumberFormat="1" applyFill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2" xfId="0" applyBorder="1"/>
    <xf numFmtId="0" fontId="0" fillId="0" borderId="0" xfId="0" applyBorder="1"/>
    <xf numFmtId="0" fontId="0" fillId="0" borderId="0" xfId="0" applyNumberFormat="1" applyBorder="1"/>
    <xf numFmtId="9" fontId="0" fillId="0" borderId="0" xfId="0" applyNumberFormat="1" applyFill="1" applyBorder="1"/>
    <xf numFmtId="0" fontId="0" fillId="0" borderId="5" xfId="0" applyBorder="1"/>
    <xf numFmtId="0" fontId="0" fillId="0" borderId="6" xfId="0" applyNumberFormat="1" applyBorder="1"/>
    <xf numFmtId="0" fontId="0" fillId="0" borderId="4" xfId="0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5" xfId="0" applyNumberFormat="1" applyFill="1" applyBorder="1"/>
    <xf numFmtId="164" fontId="0" fillId="0" borderId="4" xfId="0" applyNumberFormat="1" applyFill="1" applyBorder="1"/>
    <xf numFmtId="9" fontId="1" fillId="0" borderId="0" xfId="0" applyNumberFormat="1" applyFont="1" applyBorder="1"/>
    <xf numFmtId="0" fontId="0" fillId="0" borderId="0" xfId="0" applyBorder="1" applyAlignment="1">
      <alignment horizontal="right"/>
    </xf>
    <xf numFmtId="0" fontId="1" fillId="0" borderId="3" xfId="0" applyFont="1" applyBorder="1"/>
    <xf numFmtId="0" fontId="0" fillId="0" borderId="1" xfId="0" applyNumberFormat="1" applyFill="1" applyBorder="1"/>
  </cellXfs>
  <cellStyles count="2">
    <cellStyle name="Normal" xfId="0" builtinId="0"/>
    <cellStyle name="Percent 2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Sheet1!$E$6:$E$30</c:f>
              <c:numCache>
                <c:formatCode>0.0\ %</c:formatCode>
                <c:ptCount val="25"/>
                <c:pt idx="1">
                  <c:v>-0.34091985831938521</c:v>
                </c:pt>
                <c:pt idx="2">
                  <c:v>-0.37900361809846622</c:v>
                </c:pt>
                <c:pt idx="3">
                  <c:v>-0.34341802438569968</c:v>
                </c:pt>
                <c:pt idx="4">
                  <c:v>-0.36674437443553926</c:v>
                </c:pt>
                <c:pt idx="5">
                  <c:v>-0.37613879271816519</c:v>
                </c:pt>
                <c:pt idx="6">
                  <c:v>-0.34966342661045158</c:v>
                </c:pt>
                <c:pt idx="7">
                  <c:v>-0.3418837740126589</c:v>
                </c:pt>
                <c:pt idx="9">
                  <c:v>-0.34739480169104708</c:v>
                </c:pt>
                <c:pt idx="10">
                  <c:v>-0.35861193710623596</c:v>
                </c:pt>
                <c:pt idx="11">
                  <c:v>-0.35819078270245563</c:v>
                </c:pt>
                <c:pt idx="12">
                  <c:v>-0.36782327678168214</c:v>
                </c:pt>
                <c:pt idx="13">
                  <c:v>-0.36887266270911878</c:v>
                </c:pt>
                <c:pt idx="14">
                  <c:v>-0.35363294435570847</c:v>
                </c:pt>
                <c:pt idx="16">
                  <c:v>-0.34739480169104708</c:v>
                </c:pt>
                <c:pt idx="19">
                  <c:v>-0.37591107388560979</c:v>
                </c:pt>
                <c:pt idx="21">
                  <c:v>-0.13796375651581971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Sheet1!$F$6:$F$30</c:f>
              <c:numCache>
                <c:formatCode>0.0\ %</c:formatCode>
                <c:ptCount val="25"/>
                <c:pt idx="1">
                  <c:v>-0.5366347104977216</c:v>
                </c:pt>
                <c:pt idx="2">
                  <c:v>-0.5657334164929777</c:v>
                </c:pt>
                <c:pt idx="3">
                  <c:v>-0.54691408965825672</c:v>
                </c:pt>
                <c:pt idx="4">
                  <c:v>-0.55499689254110407</c:v>
                </c:pt>
                <c:pt idx="5">
                  <c:v>-0.56078675609574957</c:v>
                </c:pt>
                <c:pt idx="6">
                  <c:v>-0.51995432182103152</c:v>
                </c:pt>
                <c:pt idx="7">
                  <c:v>-0.53887895850856293</c:v>
                </c:pt>
                <c:pt idx="9">
                  <c:v>-0.53584659743412222</c:v>
                </c:pt>
                <c:pt idx="10">
                  <c:v>-0.56018237082014033</c:v>
                </c:pt>
                <c:pt idx="11">
                  <c:v>-0.54490228738333513</c:v>
                </c:pt>
                <c:pt idx="12">
                  <c:v>-0.55142321509750913</c:v>
                </c:pt>
                <c:pt idx="13">
                  <c:v>-0.55196046142643107</c:v>
                </c:pt>
                <c:pt idx="14">
                  <c:v>-0.54088546234241475</c:v>
                </c:pt>
                <c:pt idx="16">
                  <c:v>-0.53584659743412222</c:v>
                </c:pt>
                <c:pt idx="18">
                  <c:v>-0.42663751093227126</c:v>
                </c:pt>
                <c:pt idx="19">
                  <c:v>-0.56371722796224411</c:v>
                </c:pt>
                <c:pt idx="21">
                  <c:v>-0.36654541875791607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26208"/>
        <c:axId val="44552960"/>
      </c:scatterChart>
      <c:valAx>
        <c:axId val="4452620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44552960"/>
        <c:crossesAt val="-60"/>
        <c:crossBetween val="midCat"/>
      </c:valAx>
      <c:valAx>
        <c:axId val="4455296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445262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Sheet1!$G$5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Sheet1!$G$6:$G$30</c:f>
              <c:numCache>
                <c:formatCode>0.0\ %</c:formatCode>
                <c:ptCount val="25"/>
                <c:pt idx="0">
                  <c:v>-0.30388667826367954</c:v>
                </c:pt>
                <c:pt idx="1">
                  <c:v>-0.26514737441824388</c:v>
                </c:pt>
                <c:pt idx="2">
                  <c:v>-0.34533498836208854</c:v>
                </c:pt>
                <c:pt idx="3">
                  <c:v>-0.25271343663703982</c:v>
                </c:pt>
                <c:pt idx="4">
                  <c:v>-0.32968191803413582</c:v>
                </c:pt>
                <c:pt idx="5">
                  <c:v>-0.35837119121351657</c:v>
                </c:pt>
                <c:pt idx="6">
                  <c:v>-0.28779059869048196</c:v>
                </c:pt>
                <c:pt idx="7">
                  <c:v>-0.25581366111330434</c:v>
                </c:pt>
                <c:pt idx="9">
                  <c:v>-0.29564580400812329</c:v>
                </c:pt>
                <c:pt idx="10">
                  <c:v>-0.35023443971423651</c:v>
                </c:pt>
                <c:pt idx="11">
                  <c:v>-0.31541993509316929</c:v>
                </c:pt>
                <c:pt idx="12">
                  <c:v>-0.33380807746823538</c:v>
                </c:pt>
                <c:pt idx="13">
                  <c:v>-0.34545600169717039</c:v>
                </c:pt>
                <c:pt idx="14">
                  <c:v>-0.30296151450502751</c:v>
                </c:pt>
                <c:pt idx="15">
                  <c:v>-0.27446484982029073</c:v>
                </c:pt>
                <c:pt idx="16">
                  <c:v>-0.32355786913142032</c:v>
                </c:pt>
                <c:pt idx="19">
                  <c:v>-0.32912025300112935</c:v>
                </c:pt>
                <c:pt idx="21">
                  <c:v>-7.6665315077144872E-2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Sheet1!$H$5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Sheet1!$H$6:$H$30</c:f>
              <c:numCache>
                <c:formatCode>0.0\ %</c:formatCode>
                <c:ptCount val="25"/>
                <c:pt idx="0">
                  <c:v>-0.47807412094809687</c:v>
                </c:pt>
                <c:pt idx="1">
                  <c:v>-0.44344369131450989</c:v>
                </c:pt>
                <c:pt idx="2">
                  <c:v>-0.51484244659212763</c:v>
                </c:pt>
                <c:pt idx="3">
                  <c:v>-0.44718132059338556</c:v>
                </c:pt>
                <c:pt idx="4">
                  <c:v>-0.50246861111113128</c:v>
                </c:pt>
                <c:pt idx="5">
                  <c:v>-0.52628005627846419</c:v>
                </c:pt>
                <c:pt idx="6">
                  <c:v>-0.44834325469776914</c:v>
                </c:pt>
                <c:pt idx="7">
                  <c:v>-0.43672718745847805</c:v>
                </c:pt>
                <c:pt idx="9">
                  <c:v>-0.47009162522293613</c:v>
                </c:pt>
                <c:pt idx="10">
                  <c:v>-0.52096857117481776</c:v>
                </c:pt>
                <c:pt idx="11">
                  <c:v>-0.48910332918274868</c:v>
                </c:pt>
                <c:pt idx="12">
                  <c:v>-0.50443279821648823</c:v>
                </c:pt>
                <c:pt idx="13">
                  <c:v>-0.50541361743100532</c:v>
                </c:pt>
                <c:pt idx="14">
                  <c:v>-0.47144457521398275</c:v>
                </c:pt>
                <c:pt idx="15">
                  <c:v>-0.45135310800197387</c:v>
                </c:pt>
                <c:pt idx="16">
                  <c:v>-0.47668852294129582</c:v>
                </c:pt>
                <c:pt idx="18">
                  <c:v>-0.32961501313721187</c:v>
                </c:pt>
                <c:pt idx="19">
                  <c:v>-0.49894895113189747</c:v>
                </c:pt>
                <c:pt idx="21">
                  <c:v>-0.2501452509213048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4144"/>
        <c:axId val="47257856"/>
      </c:scatterChart>
      <c:valAx>
        <c:axId val="4725414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47257856"/>
        <c:crossesAt val="-60"/>
        <c:crossBetween val="midCat"/>
      </c:valAx>
      <c:valAx>
        <c:axId val="4725785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472541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Sheet1!$I$5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Sheet1!$I$6:$I$30</c:f>
              <c:numCache>
                <c:formatCode>0.0\ %</c:formatCode>
                <c:ptCount val="25"/>
                <c:pt idx="2">
                  <c:v>-0.43263703921289753</c:v>
                </c:pt>
                <c:pt idx="3">
                  <c:v>-0.32974023002088976</c:v>
                </c:pt>
                <c:pt idx="4">
                  <c:v>-0.41398580349259223</c:v>
                </c:pt>
                <c:pt idx="5">
                  <c:v>-0.4399045340969906</c:v>
                </c:pt>
                <c:pt idx="6">
                  <c:v>-0.37211998504262001</c:v>
                </c:pt>
                <c:pt idx="7">
                  <c:v>-0.33063220456928255</c:v>
                </c:pt>
                <c:pt idx="8">
                  <c:v>-0.36345402090143941</c:v>
                </c:pt>
                <c:pt idx="9">
                  <c:v>-0.36399999999999999</c:v>
                </c:pt>
                <c:pt idx="10">
                  <c:v>-0.42546523610947923</c:v>
                </c:pt>
                <c:pt idx="11">
                  <c:v>-0.39298522519364781</c:v>
                </c:pt>
                <c:pt idx="12">
                  <c:v>-0.41073549052933789</c:v>
                </c:pt>
                <c:pt idx="13">
                  <c:v>-0.41171355149666039</c:v>
                </c:pt>
                <c:pt idx="14">
                  <c:v>-0.36849017329389211</c:v>
                </c:pt>
                <c:pt idx="18">
                  <c:v>-0.35760018502123037</c:v>
                </c:pt>
                <c:pt idx="19">
                  <c:v>-0.42257424810947408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0176"/>
        <c:axId val="47492096"/>
      </c:scatterChart>
      <c:valAx>
        <c:axId val="47490176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47492096"/>
        <c:crossesAt val="-60"/>
        <c:crossBetween val="midCat"/>
      </c:valAx>
      <c:valAx>
        <c:axId val="4749209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474901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Sheet1!$P$4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Sheet1!$P$6:$P$30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Sheet1!$O$6:$O$30</c:f>
              <c:numCache>
                <c:formatCode>0.0\ %</c:formatCode>
                <c:ptCount val="25"/>
                <c:pt idx="1">
                  <c:v>-0.39653640863746514</c:v>
                </c:pt>
                <c:pt idx="2">
                  <c:v>-0.45122861738641495</c:v>
                </c:pt>
                <c:pt idx="3">
                  <c:v>-0.39755671781859547</c:v>
                </c:pt>
                <c:pt idx="4">
                  <c:v>-0.43847294903047762</c:v>
                </c:pt>
                <c:pt idx="5">
                  <c:v>-0.45539419907647388</c:v>
                </c:pt>
                <c:pt idx="6">
                  <c:v>-0.40143790045493355</c:v>
                </c:pt>
                <c:pt idx="7">
                  <c:v>-0.39332589527325101</c:v>
                </c:pt>
                <c:pt idx="9">
                  <c:v>-0.41224470708905719</c:v>
                </c:pt>
                <c:pt idx="10">
                  <c:v>-0.44749932970385764</c:v>
                </c:pt>
                <c:pt idx="11">
                  <c:v>-0.4269040835904272</c:v>
                </c:pt>
                <c:pt idx="12">
                  <c:v>-0.43937184189097872</c:v>
                </c:pt>
                <c:pt idx="13">
                  <c:v>-0.44292568581593139</c:v>
                </c:pt>
                <c:pt idx="14">
                  <c:v>-0.41723112410428331</c:v>
                </c:pt>
                <c:pt idx="16">
                  <c:v>-0.42087194779947135</c:v>
                </c:pt>
                <c:pt idx="18">
                  <c:v>-0.18906313101737077</c:v>
                </c:pt>
                <c:pt idx="19">
                  <c:v>-0.44192437649522015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77952"/>
        <c:axId val="99497088"/>
      </c:scatterChart>
      <c:valAx>
        <c:axId val="872779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497088"/>
        <c:crossesAt val="-60"/>
        <c:crossBetween val="midCat"/>
      </c:valAx>
      <c:valAx>
        <c:axId val="9949708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2779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Sheet1!$P$4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Sheet1!$Q$6:$Q$30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3.3636854574664925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5.6727104257435226</c:v>
                </c:pt>
                <c:pt idx="12">
                  <c:v>5.9636171741338426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Sheet1!$O$6:$O$30</c:f>
              <c:numCache>
                <c:formatCode>0.0\ %</c:formatCode>
                <c:ptCount val="25"/>
                <c:pt idx="1">
                  <c:v>-0.39653640863746514</c:v>
                </c:pt>
                <c:pt idx="2">
                  <c:v>-0.45122861738641495</c:v>
                </c:pt>
                <c:pt idx="3">
                  <c:v>-0.39755671781859547</c:v>
                </c:pt>
                <c:pt idx="4">
                  <c:v>-0.43847294903047762</c:v>
                </c:pt>
                <c:pt idx="5">
                  <c:v>-0.45539419907647388</c:v>
                </c:pt>
                <c:pt idx="6">
                  <c:v>-0.40143790045493355</c:v>
                </c:pt>
                <c:pt idx="7">
                  <c:v>-0.39332589527325101</c:v>
                </c:pt>
                <c:pt idx="9">
                  <c:v>-0.41224470708905719</c:v>
                </c:pt>
                <c:pt idx="10">
                  <c:v>-0.44749932970385764</c:v>
                </c:pt>
                <c:pt idx="11">
                  <c:v>-0.4269040835904272</c:v>
                </c:pt>
                <c:pt idx="12">
                  <c:v>-0.43937184189097872</c:v>
                </c:pt>
                <c:pt idx="13">
                  <c:v>-0.44292568581593139</c:v>
                </c:pt>
                <c:pt idx="14">
                  <c:v>-0.41723112410428331</c:v>
                </c:pt>
                <c:pt idx="16">
                  <c:v>-0.42087194779947135</c:v>
                </c:pt>
                <c:pt idx="18">
                  <c:v>-0.18906313101737077</c:v>
                </c:pt>
                <c:pt idx="19">
                  <c:v>-0.44192437649522015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13024"/>
        <c:axId val="99728384"/>
      </c:scatterChart>
      <c:valAx>
        <c:axId val="9971302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728384"/>
        <c:crossesAt val="-60"/>
        <c:crossBetween val="midCat"/>
      </c:valAx>
      <c:valAx>
        <c:axId val="997283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713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Sheet1!$J$6:$J$30</c:f>
              <c:numCache>
                <c:formatCode>0.0\ %</c:formatCode>
                <c:ptCount val="25"/>
                <c:pt idx="1">
                  <c:v>-0.22983922511840127</c:v>
                </c:pt>
                <c:pt idx="3">
                  <c:v>-0.24205891244936578</c:v>
                </c:pt>
                <c:pt idx="7">
                  <c:v>-0.24649370935035433</c:v>
                </c:pt>
                <c:pt idx="11">
                  <c:v>-0.29995296099981095</c:v>
                </c:pt>
                <c:pt idx="12">
                  <c:v>-0.31938280572131372</c:v>
                </c:pt>
                <c:pt idx="13">
                  <c:v>-0.33375643339774647</c:v>
                </c:pt>
                <c:pt idx="14">
                  <c:v>-0.28905342580560534</c:v>
                </c:pt>
                <c:pt idx="21">
                  <c:v>-8.7911111462158964E-2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Sheet1!$L$4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Sheet1!$L$6:$L$30</c:f>
              <c:numCache>
                <c:formatCode>0.0\ %</c:formatCode>
                <c:ptCount val="25"/>
                <c:pt idx="1">
                  <c:v>-0.37292682202579835</c:v>
                </c:pt>
                <c:pt idx="3">
                  <c:v>-0.40784816725003487</c:v>
                </c:pt>
                <c:pt idx="7">
                  <c:v>-0.40261631940600218</c:v>
                </c:pt>
                <c:pt idx="11">
                  <c:v>-0.44890335819015376</c:v>
                </c:pt>
                <c:pt idx="12">
                  <c:v>-0.4665378291452148</c:v>
                </c:pt>
                <c:pt idx="13">
                  <c:v>-0.47067728418938798</c:v>
                </c:pt>
                <c:pt idx="14">
                  <c:v>-0.43249195642149124</c:v>
                </c:pt>
                <c:pt idx="21">
                  <c:v>-0.2251535327169692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53664"/>
        <c:axId val="99988608"/>
      </c:scatterChart>
      <c:valAx>
        <c:axId val="9995366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9988608"/>
        <c:crossesAt val="-60"/>
        <c:crossBetween val="midCat"/>
      </c:valAx>
      <c:valAx>
        <c:axId val="9998860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9536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Sheet1!$K$6:$K$30</c:f>
              <c:numCache>
                <c:formatCode>0.0\ %</c:formatCode>
                <c:ptCount val="25"/>
                <c:pt idx="1">
                  <c:v>-0.49388973661341856</c:v>
                </c:pt>
                <c:pt idx="3">
                  <c:v>-0.50101740402044048</c:v>
                </c:pt>
                <c:pt idx="7">
                  <c:v>-0.50459434579118656</c:v>
                </c:pt>
                <c:pt idx="11">
                  <c:v>-0.53800864948858096</c:v>
                </c:pt>
                <c:pt idx="12">
                  <c:v>-0.54990851889469516</c:v>
                </c:pt>
                <c:pt idx="13">
                  <c:v>-0.55926033818103249</c:v>
                </c:pt>
                <c:pt idx="14">
                  <c:v>-0.53157137622082695</c:v>
                </c:pt>
                <c:pt idx="21">
                  <c:v>-0.17412815260099329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Sheet1!$L$4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Sheet1!$M$6:$M$30</c:f>
              <c:numCache>
                <c:formatCode>0.0\ %</c:formatCode>
                <c:ptCount val="25"/>
                <c:pt idx="1">
                  <c:v>-0.61947001561792203</c:v>
                </c:pt>
                <c:pt idx="3">
                  <c:v>-0.63986864883732708</c:v>
                </c:pt>
                <c:pt idx="7">
                  <c:v>-0.63773609843648704</c:v>
                </c:pt>
                <c:pt idx="11">
                  <c:v>-0.66294223372456551</c:v>
                </c:pt>
                <c:pt idx="12">
                  <c:v>-0.67258419121552349</c:v>
                </c:pt>
                <c:pt idx="13">
                  <c:v>-0.67547750045103316</c:v>
                </c:pt>
                <c:pt idx="14">
                  <c:v>-0.65387046930364723</c:v>
                </c:pt>
                <c:pt idx="21">
                  <c:v>-0.35423913172117749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34144"/>
        <c:axId val="149736448"/>
      </c:scatterChart>
      <c:valAx>
        <c:axId val="14973414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149736448"/>
        <c:crossesAt val="-60"/>
        <c:crossBetween val="midCat"/>
      </c:valAx>
      <c:valAx>
        <c:axId val="149736448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1497341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30</xdr:row>
      <xdr:rowOff>42862</xdr:rowOff>
    </xdr:from>
    <xdr:to>
      <xdr:col>8</xdr:col>
      <xdr:colOff>361950</xdr:colOff>
      <xdr:row>44</xdr:row>
      <xdr:rowOff>119062</xdr:rowOff>
    </xdr:to>
    <xdr:graphicFrame macro="">
      <xdr:nvGraphicFramePr>
        <xdr:cNvPr id="3" name="Chart 2" title="Intr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45</xdr:row>
      <xdr:rowOff>9525</xdr:rowOff>
    </xdr:from>
    <xdr:to>
      <xdr:col>8</xdr:col>
      <xdr:colOff>361950</xdr:colOff>
      <xdr:row>59</xdr:row>
      <xdr:rowOff>85725</xdr:rowOff>
    </xdr:to>
    <xdr:graphicFrame macro="">
      <xdr:nvGraphicFramePr>
        <xdr:cNvPr id="4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59</xdr:row>
      <xdr:rowOff>180975</xdr:rowOff>
    </xdr:from>
    <xdr:to>
      <xdr:col>8</xdr:col>
      <xdr:colOff>371475</xdr:colOff>
      <xdr:row>74</xdr:row>
      <xdr:rowOff>66675</xdr:rowOff>
    </xdr:to>
    <xdr:graphicFrame macro="">
      <xdr:nvGraphicFramePr>
        <xdr:cNvPr id="5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581026</xdr:colOff>
      <xdr:row>30</xdr:row>
      <xdr:rowOff>57149</xdr:rowOff>
    </xdr:from>
    <xdr:to>
      <xdr:col>19</xdr:col>
      <xdr:colOff>104775</xdr:colOff>
      <xdr:row>51</xdr:row>
      <xdr:rowOff>104774</xdr:rowOff>
    </xdr:to>
    <xdr:graphicFrame macro="">
      <xdr:nvGraphicFramePr>
        <xdr:cNvPr id="6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609600</xdr:colOff>
      <xdr:row>52</xdr:row>
      <xdr:rowOff>171450</xdr:rowOff>
    </xdr:from>
    <xdr:to>
      <xdr:col>19</xdr:col>
      <xdr:colOff>133349</xdr:colOff>
      <xdr:row>74</xdr:row>
      <xdr:rowOff>28575</xdr:rowOff>
    </xdr:to>
    <xdr:graphicFrame macro="">
      <xdr:nvGraphicFramePr>
        <xdr:cNvPr id="10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75</xdr:row>
      <xdr:rowOff>0</xdr:rowOff>
    </xdr:from>
    <xdr:to>
      <xdr:col>8</xdr:col>
      <xdr:colOff>381000</xdr:colOff>
      <xdr:row>89</xdr:row>
      <xdr:rowOff>76200</xdr:rowOff>
    </xdr:to>
    <xdr:graphicFrame macro="">
      <xdr:nvGraphicFramePr>
        <xdr:cNvPr id="12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66675</xdr:colOff>
      <xdr:row>90</xdr:row>
      <xdr:rowOff>19050</xdr:rowOff>
    </xdr:from>
    <xdr:to>
      <xdr:col>8</xdr:col>
      <xdr:colOff>381000</xdr:colOff>
      <xdr:row>104</xdr:row>
      <xdr:rowOff>95250</xdr:rowOff>
    </xdr:to>
    <xdr:graphicFrame macro="">
      <xdr:nvGraphicFramePr>
        <xdr:cNvPr id="15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zoomScaleNormal="100" workbookViewId="0">
      <selection activeCell="D13" sqref="D13"/>
    </sheetView>
  </sheetViews>
  <sheetFormatPr defaultRowHeight="15" x14ac:dyDescent="0.25"/>
  <cols>
    <col min="1" max="1" width="9.140625" style="7"/>
    <col min="2" max="2" width="10.140625" style="7" customWidth="1"/>
    <col min="3" max="3" width="2.85546875" style="7" customWidth="1"/>
    <col min="4" max="4" width="25.28515625" style="7" customWidth="1"/>
    <col min="5" max="10" width="10.28515625" style="7" bestFit="1" customWidth="1"/>
    <col min="11" max="11" width="9.28515625" style="7" bestFit="1" customWidth="1"/>
    <col min="12" max="12" width="10.28515625" style="7" bestFit="1" customWidth="1"/>
    <col min="13" max="15" width="9.28515625" style="7" bestFit="1" customWidth="1"/>
    <col min="16" max="16" width="10.5703125" style="7" bestFit="1" customWidth="1"/>
    <col min="17" max="17" width="9.5703125" style="7" bestFit="1" customWidth="1"/>
    <col min="18" max="31" width="9.5703125" style="7" customWidth="1"/>
    <col min="32" max="32" width="9.140625" style="7"/>
  </cols>
  <sheetData>
    <row r="1" spans="1:33" x14ac:dyDescent="0.25">
      <c r="M1" s="20" t="s">
        <v>43</v>
      </c>
      <c r="N1" s="19">
        <v>-0.05</v>
      </c>
      <c r="O1" s="7" t="s">
        <v>44</v>
      </c>
    </row>
    <row r="3" spans="1:33" x14ac:dyDescent="0.25">
      <c r="D3" s="12"/>
      <c r="E3" s="1" t="s">
        <v>15</v>
      </c>
      <c r="N3" s="7" t="s">
        <v>41</v>
      </c>
      <c r="P3" s="2" t="s">
        <v>32</v>
      </c>
      <c r="AF3" s="2"/>
    </row>
    <row r="4" spans="1:33" x14ac:dyDescent="0.25">
      <c r="A4" s="8"/>
      <c r="B4" s="8"/>
      <c r="C4" s="8"/>
      <c r="D4" s="1"/>
      <c r="E4" s="2"/>
      <c r="F4" s="8"/>
      <c r="G4" s="1"/>
      <c r="H4" s="8"/>
      <c r="I4" s="13"/>
      <c r="J4" s="2" t="s">
        <v>34</v>
      </c>
      <c r="L4" s="2" t="s">
        <v>35</v>
      </c>
      <c r="M4" s="10"/>
      <c r="N4" s="7" t="s">
        <v>40</v>
      </c>
      <c r="O4" s="12" t="s">
        <v>38</v>
      </c>
      <c r="P4" s="2" t="s">
        <v>33</v>
      </c>
      <c r="R4" s="2" t="s">
        <v>11</v>
      </c>
      <c r="T4" s="7" t="s">
        <v>12</v>
      </c>
      <c r="V4" s="2" t="s">
        <v>13</v>
      </c>
      <c r="X4" s="7" t="s">
        <v>14</v>
      </c>
      <c r="Z4" s="2" t="s">
        <v>16</v>
      </c>
      <c r="AB4" s="2" t="s">
        <v>34</v>
      </c>
      <c r="AD4" s="7" t="s">
        <v>35</v>
      </c>
      <c r="AF4" s="2" t="s">
        <v>21</v>
      </c>
    </row>
    <row r="5" spans="1:33" s="7" customFormat="1" x14ac:dyDescent="0.25">
      <c r="A5" s="4"/>
      <c r="B5" s="4"/>
      <c r="C5" s="4"/>
      <c r="D5" s="5" t="s">
        <v>1</v>
      </c>
      <c r="E5" s="5" t="s">
        <v>11</v>
      </c>
      <c r="F5" s="4" t="s">
        <v>12</v>
      </c>
      <c r="G5" s="5" t="s">
        <v>13</v>
      </c>
      <c r="H5" s="4" t="s">
        <v>14</v>
      </c>
      <c r="I5" s="5" t="s">
        <v>16</v>
      </c>
      <c r="J5" s="5" t="s">
        <v>36</v>
      </c>
      <c r="K5" s="4" t="s">
        <v>37</v>
      </c>
      <c r="L5" s="5" t="s">
        <v>36</v>
      </c>
      <c r="M5" s="11" t="s">
        <v>37</v>
      </c>
      <c r="N5" s="4" t="s">
        <v>39</v>
      </c>
      <c r="O5" s="14" t="s">
        <v>39</v>
      </c>
      <c r="P5" s="5" t="s">
        <v>29</v>
      </c>
      <c r="Q5" s="4" t="s">
        <v>30</v>
      </c>
      <c r="R5" s="5" t="s">
        <v>29</v>
      </c>
      <c r="S5" s="4" t="s">
        <v>30</v>
      </c>
      <c r="T5" s="4" t="s">
        <v>29</v>
      </c>
      <c r="U5" s="4" t="s">
        <v>30</v>
      </c>
      <c r="V5" s="5" t="s">
        <v>29</v>
      </c>
      <c r="W5" s="4" t="s">
        <v>30</v>
      </c>
      <c r="X5" s="4" t="s">
        <v>29</v>
      </c>
      <c r="Y5" s="4" t="s">
        <v>30</v>
      </c>
      <c r="Z5" s="5" t="s">
        <v>29</v>
      </c>
      <c r="AA5" s="4" t="s">
        <v>30</v>
      </c>
      <c r="AB5" s="5" t="s">
        <v>29</v>
      </c>
      <c r="AC5" s="4" t="s">
        <v>30</v>
      </c>
      <c r="AD5" s="4" t="s">
        <v>29</v>
      </c>
      <c r="AE5" s="4" t="s">
        <v>30</v>
      </c>
      <c r="AF5" s="21" t="s">
        <v>46</v>
      </c>
      <c r="AG5" s="6"/>
    </row>
    <row r="6" spans="1:33" x14ac:dyDescent="0.25">
      <c r="A6" s="8">
        <v>1</v>
      </c>
      <c r="B6" s="8" t="s">
        <v>0</v>
      </c>
      <c r="C6" s="8">
        <f t="shared" ref="C6:C38" si="0">A6+30</f>
        <v>31</v>
      </c>
      <c r="D6" s="1" t="s">
        <v>19</v>
      </c>
      <c r="E6" s="15"/>
      <c r="F6" s="16"/>
      <c r="G6" s="15">
        <v>-0.30388667826367954</v>
      </c>
      <c r="H6" s="16">
        <v>-0.47807412094809687</v>
      </c>
      <c r="I6" s="15"/>
      <c r="J6" s="15"/>
      <c r="K6" s="16"/>
      <c r="L6" s="15"/>
      <c r="M6" s="17"/>
      <c r="N6" s="16">
        <v>-0.02</v>
      </c>
      <c r="O6" s="18"/>
      <c r="P6" s="3"/>
      <c r="Q6" s="9"/>
      <c r="R6" s="3"/>
      <c r="S6" s="9"/>
      <c r="T6" s="9"/>
      <c r="U6" s="9"/>
      <c r="V6" s="3">
        <v>5.4188156859164813</v>
      </c>
      <c r="W6" s="9">
        <v>21.399412759326648</v>
      </c>
      <c r="X6" s="9">
        <v>7.5222300883901436</v>
      </c>
      <c r="Y6" s="9">
        <v>22.218311670467475</v>
      </c>
      <c r="Z6" s="3"/>
      <c r="AA6" s="9"/>
      <c r="AB6" s="3"/>
      <c r="AC6" s="9"/>
      <c r="AD6" s="9"/>
      <c r="AE6" s="9"/>
      <c r="AF6" s="2"/>
    </row>
    <row r="7" spans="1:33" x14ac:dyDescent="0.25">
      <c r="A7" s="8">
        <v>2</v>
      </c>
      <c r="B7" s="8" t="s">
        <v>0</v>
      </c>
      <c r="C7" s="8">
        <f t="shared" si="0"/>
        <v>32</v>
      </c>
      <c r="D7" s="1" t="s">
        <v>20</v>
      </c>
      <c r="E7" s="15">
        <v>-0.34091985831938521</v>
      </c>
      <c r="F7" s="16">
        <v>-0.5366347104977216</v>
      </c>
      <c r="G7" s="15">
        <v>-0.26514737441824388</v>
      </c>
      <c r="H7" s="16">
        <v>-0.44344369131450989</v>
      </c>
      <c r="I7" s="15"/>
      <c r="J7" s="15">
        <v>-0.22983922511840127</v>
      </c>
      <c r="K7" s="16">
        <v>-0.49388973661341856</v>
      </c>
      <c r="L7" s="15">
        <v>-0.37292682202579835</v>
      </c>
      <c r="M7" s="17">
        <v>-0.61947001561792203</v>
      </c>
      <c r="N7" s="16">
        <v>-4.3222594149269211E-3</v>
      </c>
      <c r="O7" s="18">
        <v>-0.39653640863746514</v>
      </c>
      <c r="P7" s="3">
        <v>1.4827695527664642</v>
      </c>
      <c r="Q7" s="9">
        <v>2.1800786094266198</v>
      </c>
      <c r="R7" s="3">
        <v>1.8696060191336659</v>
      </c>
      <c r="S7" s="9">
        <v>1.5570853627867989</v>
      </c>
      <c r="T7" s="9">
        <v>1.9066490807668932</v>
      </c>
      <c r="U7" s="9">
        <v>1.7971758926578096</v>
      </c>
      <c r="V7" s="3">
        <v>1.0814140775860561</v>
      </c>
      <c r="W7" s="9">
        <v>2.5196439165196773</v>
      </c>
      <c r="X7" s="9">
        <v>1.0734090335792412</v>
      </c>
      <c r="Y7" s="9">
        <v>2.8464092657421931</v>
      </c>
      <c r="Z7" s="3"/>
      <c r="AA7" s="9"/>
      <c r="AB7" s="3">
        <v>1.0751673919300562</v>
      </c>
      <c r="AC7" s="9">
        <v>2.5223680178220071</v>
      </c>
      <c r="AD7" s="9">
        <v>1.0739753187576571</v>
      </c>
      <c r="AE7" s="9">
        <v>2.8596842479217464</v>
      </c>
      <c r="AF7" s="2"/>
    </row>
    <row r="8" spans="1:33" x14ac:dyDescent="0.25">
      <c r="A8" s="8">
        <v>3</v>
      </c>
      <c r="B8" s="8" t="s">
        <v>0</v>
      </c>
      <c r="C8" s="8">
        <f t="shared" si="0"/>
        <v>33</v>
      </c>
      <c r="D8" s="1" t="s">
        <v>2</v>
      </c>
      <c r="E8" s="15">
        <v>-0.37900361809846622</v>
      </c>
      <c r="F8" s="16">
        <v>-0.5657334164929777</v>
      </c>
      <c r="G8" s="15">
        <v>-0.34533498836208854</v>
      </c>
      <c r="H8" s="16">
        <v>-0.51484244659212763</v>
      </c>
      <c r="I8" s="15">
        <v>-0.43263703921289753</v>
      </c>
      <c r="J8" s="15"/>
      <c r="K8" s="16"/>
      <c r="L8" s="15"/>
      <c r="M8" s="17"/>
      <c r="N8" s="16">
        <v>-1.9341045984363481E-3</v>
      </c>
      <c r="O8" s="18">
        <v>-0.45122861738641495</v>
      </c>
      <c r="P8" s="3">
        <v>2.468927256000728</v>
      </c>
      <c r="Q8" s="9">
        <v>2.0319984870250876</v>
      </c>
      <c r="R8" s="3">
        <v>2.3900335893682354</v>
      </c>
      <c r="S8" s="9">
        <v>1.6314760523204417</v>
      </c>
      <c r="T8" s="9">
        <v>2.4564048930137243</v>
      </c>
      <c r="U8" s="9">
        <v>1.6967005046009149</v>
      </c>
      <c r="V8" s="3">
        <v>1.9915317095694258</v>
      </c>
      <c r="W8" s="9">
        <v>1.92807474107009</v>
      </c>
      <c r="X8" s="9">
        <v>3.0377388320515282</v>
      </c>
      <c r="Y8" s="9">
        <v>2.8717426501089034</v>
      </c>
      <c r="Z8" s="3">
        <v>2.7393041349448137</v>
      </c>
      <c r="AA8" s="9">
        <v>2.3970592673657651</v>
      </c>
      <c r="AB8" s="3"/>
      <c r="AC8" s="9"/>
      <c r="AD8" s="9"/>
      <c r="AE8" s="9"/>
      <c r="AF8" s="2" t="s">
        <v>47</v>
      </c>
    </row>
    <row r="9" spans="1:33" x14ac:dyDescent="0.25">
      <c r="A9" s="8">
        <v>4</v>
      </c>
      <c r="B9" s="8" t="s">
        <v>0</v>
      </c>
      <c r="C9" s="8">
        <f t="shared" si="0"/>
        <v>34</v>
      </c>
      <c r="D9" s="1" t="s">
        <v>5</v>
      </c>
      <c r="E9" s="15">
        <v>-0.34341802438569968</v>
      </c>
      <c r="F9" s="16">
        <v>-0.54691408965825672</v>
      </c>
      <c r="G9" s="15">
        <v>-0.25271343663703982</v>
      </c>
      <c r="H9" s="16">
        <v>-0.44718132059338556</v>
      </c>
      <c r="I9" s="15">
        <v>-0.32974023002088976</v>
      </c>
      <c r="J9" s="15">
        <v>-0.24205891244936578</v>
      </c>
      <c r="K9" s="16">
        <v>-0.50101740402044048</v>
      </c>
      <c r="L9" s="15">
        <v>-0.40784816725003487</v>
      </c>
      <c r="M9" s="17">
        <v>-0.63986864883732708</v>
      </c>
      <c r="N9" s="16">
        <v>-3.0093164198590039E-2</v>
      </c>
      <c r="O9" s="18">
        <v>-0.39755671781859547</v>
      </c>
      <c r="P9" s="3"/>
      <c r="Q9" s="9">
        <v>3.3636854574664925</v>
      </c>
      <c r="R9" s="3"/>
      <c r="S9" s="9">
        <v>2.9592938341704733</v>
      </c>
      <c r="T9" s="9"/>
      <c r="U9" s="9">
        <v>2.6217524067894948</v>
      </c>
      <c r="V9" s="3"/>
      <c r="W9" s="9">
        <v>4.0853870967099377</v>
      </c>
      <c r="X9" s="9"/>
      <c r="Y9" s="9">
        <v>3.7883084921960632</v>
      </c>
      <c r="Z9" s="3"/>
      <c r="AA9" s="9">
        <v>4.1271891046968721</v>
      </c>
      <c r="AB9" s="3"/>
      <c r="AC9" s="9">
        <v>4.4722898862234546</v>
      </c>
      <c r="AD9" s="9"/>
      <c r="AE9" s="9">
        <v>3.8060444059324574</v>
      </c>
      <c r="AF9" s="2" t="s">
        <v>45</v>
      </c>
    </row>
    <row r="10" spans="1:33" x14ac:dyDescent="0.25">
      <c r="A10" s="8">
        <v>5</v>
      </c>
      <c r="B10" s="8" t="s">
        <v>0</v>
      </c>
      <c r="C10" s="8">
        <f t="shared" si="0"/>
        <v>35</v>
      </c>
      <c r="D10" s="1" t="s">
        <v>22</v>
      </c>
      <c r="E10" s="15">
        <v>-0.36674437443553926</v>
      </c>
      <c r="F10" s="16">
        <v>-0.55499689254110407</v>
      </c>
      <c r="G10" s="15">
        <v>-0.32968191803413582</v>
      </c>
      <c r="H10" s="16">
        <v>-0.50246861111113128</v>
      </c>
      <c r="I10" s="15">
        <v>-0.41398580349259223</v>
      </c>
      <c r="J10" s="15"/>
      <c r="K10" s="16"/>
      <c r="L10" s="15"/>
      <c r="M10" s="17"/>
      <c r="N10" s="16">
        <v>-4.2931879765514824E-3</v>
      </c>
      <c r="O10" s="18">
        <v>-0.43847294903047762</v>
      </c>
      <c r="P10" s="3">
        <v>2.1192216122125513</v>
      </c>
      <c r="Q10" s="9">
        <v>1.6136254754387331</v>
      </c>
      <c r="R10" s="3">
        <v>2.7967094181011918</v>
      </c>
      <c r="S10" s="9">
        <v>1.4849337991671692</v>
      </c>
      <c r="T10" s="9">
        <v>2.7386634355391166</v>
      </c>
      <c r="U10" s="9">
        <v>1.5639637643595758</v>
      </c>
      <c r="V10" s="3">
        <v>1.4353024448911484</v>
      </c>
      <c r="W10" s="9">
        <v>1.5958249857244908</v>
      </c>
      <c r="X10" s="9">
        <v>1.506211150318749</v>
      </c>
      <c r="Y10" s="9">
        <v>1.8097793525036958</v>
      </c>
      <c r="Z10" s="3">
        <v>2.1393684147446312</v>
      </c>
      <c r="AA10" s="9">
        <v>2.0669247261323833</v>
      </c>
      <c r="AB10" s="3"/>
      <c r="AC10" s="9"/>
      <c r="AD10" s="9"/>
      <c r="AE10" s="9"/>
      <c r="AF10" s="2"/>
    </row>
    <row r="11" spans="1:33" x14ac:dyDescent="0.25">
      <c r="A11" s="8">
        <v>6</v>
      </c>
      <c r="B11" s="8" t="s">
        <v>0</v>
      </c>
      <c r="C11" s="8">
        <f t="shared" si="0"/>
        <v>36</v>
      </c>
      <c r="D11" s="1" t="s">
        <v>23</v>
      </c>
      <c r="E11" s="15">
        <v>-0.37613879271816519</v>
      </c>
      <c r="F11" s="16">
        <v>-0.56078675609574957</v>
      </c>
      <c r="G11" s="15">
        <v>-0.35837119121351657</v>
      </c>
      <c r="H11" s="16">
        <v>-0.52628005627846419</v>
      </c>
      <c r="I11" s="15">
        <v>-0.4399045340969906</v>
      </c>
      <c r="J11" s="15"/>
      <c r="K11" s="16"/>
      <c r="L11" s="15"/>
      <c r="M11" s="17"/>
      <c r="N11" s="16">
        <v>-4.8632218162119045E-3</v>
      </c>
      <c r="O11" s="18">
        <v>-0.45539419907647388</v>
      </c>
      <c r="P11" s="3">
        <v>2.9360035658428942</v>
      </c>
      <c r="Q11" s="9">
        <v>1.7695090092704571</v>
      </c>
      <c r="R11" s="3">
        <v>3.6197889979992359</v>
      </c>
      <c r="S11" s="9">
        <v>1.5940100526170533</v>
      </c>
      <c r="T11" s="9">
        <v>3.4977565970925522</v>
      </c>
      <c r="U11" s="9">
        <v>1.6621987808908927</v>
      </c>
      <c r="V11" s="3">
        <v>2.3292144867935942</v>
      </c>
      <c r="W11" s="9">
        <v>1.78699125997721</v>
      </c>
      <c r="X11" s="9">
        <v>2.2972541814861938</v>
      </c>
      <c r="Y11" s="9">
        <v>2.0348359435966721</v>
      </c>
      <c r="Z11" s="3">
        <v>3.1973542704687929</v>
      </c>
      <c r="AA11" s="9">
        <v>2.3049023823149839</v>
      </c>
      <c r="AB11" s="3"/>
      <c r="AC11" s="9"/>
      <c r="AD11" s="9"/>
      <c r="AE11" s="9"/>
      <c r="AF11" s="2"/>
    </row>
    <row r="12" spans="1:33" x14ac:dyDescent="0.25">
      <c r="A12" s="8">
        <v>7</v>
      </c>
      <c r="B12" s="8" t="s">
        <v>0</v>
      </c>
      <c r="C12" s="8">
        <f t="shared" si="0"/>
        <v>37</v>
      </c>
      <c r="D12" s="1" t="s">
        <v>17</v>
      </c>
      <c r="E12" s="15">
        <v>-0.34966342661045158</v>
      </c>
      <c r="F12" s="16">
        <v>-0.51995432182103152</v>
      </c>
      <c r="G12" s="15">
        <v>-0.28779059869048196</v>
      </c>
      <c r="H12" s="16">
        <v>-0.44834325469776914</v>
      </c>
      <c r="I12" s="15">
        <v>-0.37211998504262001</v>
      </c>
      <c r="J12" s="15"/>
      <c r="K12" s="16"/>
      <c r="L12" s="15"/>
      <c r="M12" s="17"/>
      <c r="N12" s="16">
        <v>-2.8068846905972E-3</v>
      </c>
      <c r="O12" s="18">
        <v>-0.40143790045493355</v>
      </c>
      <c r="P12" s="3">
        <v>1.9965925601937804</v>
      </c>
      <c r="Q12" s="9">
        <v>1.461860813928912</v>
      </c>
      <c r="R12" s="3">
        <v>2.6125520779646605</v>
      </c>
      <c r="S12" s="9">
        <v>1.3057708439266196</v>
      </c>
      <c r="T12" s="9">
        <v>2.6710134335934774</v>
      </c>
      <c r="U12" s="9">
        <v>1.4837463335271213</v>
      </c>
      <c r="V12" s="3">
        <v>1.2746854181327478</v>
      </c>
      <c r="W12" s="9">
        <v>1.4098080506997719</v>
      </c>
      <c r="X12" s="9">
        <v>1.4281193110842361</v>
      </c>
      <c r="Y12" s="9">
        <v>1.6481180275621357</v>
      </c>
      <c r="Z12" s="3">
        <v>1.9258697421644182</v>
      </c>
      <c r="AA12" s="9">
        <v>1.9326177810425942</v>
      </c>
      <c r="AB12" s="3"/>
      <c r="AC12" s="9"/>
      <c r="AD12" s="9"/>
      <c r="AE12" s="9"/>
      <c r="AF12" s="2"/>
    </row>
    <row r="13" spans="1:33" x14ac:dyDescent="0.25">
      <c r="A13" s="8">
        <v>8</v>
      </c>
      <c r="B13" s="8" t="s">
        <v>0</v>
      </c>
      <c r="C13" s="8">
        <f t="shared" si="0"/>
        <v>38</v>
      </c>
      <c r="D13" s="1" t="s">
        <v>18</v>
      </c>
      <c r="E13" s="15">
        <v>-0.3418837740126589</v>
      </c>
      <c r="F13" s="16">
        <v>-0.53887895850856293</v>
      </c>
      <c r="G13" s="15">
        <v>-0.25581366111330434</v>
      </c>
      <c r="H13" s="16">
        <v>-0.43672718745847805</v>
      </c>
      <c r="I13" s="15">
        <v>-0.33063220456928255</v>
      </c>
      <c r="J13" s="15">
        <v>-0.24649370935035433</v>
      </c>
      <c r="K13" s="16">
        <v>-0.50459434579118656</v>
      </c>
      <c r="L13" s="15">
        <v>-0.40261631940600218</v>
      </c>
      <c r="M13" s="17">
        <v>-0.63773609843648704</v>
      </c>
      <c r="N13" s="16">
        <v>-1.4482670201478171E-2</v>
      </c>
      <c r="O13" s="18">
        <v>-0.39332589527325101</v>
      </c>
      <c r="P13" s="3">
        <v>1.1476102016812686</v>
      </c>
      <c r="Q13" s="9">
        <v>1.3520373320063706</v>
      </c>
      <c r="R13" s="3">
        <v>1.0787593013743682</v>
      </c>
      <c r="S13" s="9">
        <v>1.1298537383650329</v>
      </c>
      <c r="T13" s="9">
        <v>1.184675431807154</v>
      </c>
      <c r="U13" s="9">
        <v>1.2640156800551674</v>
      </c>
      <c r="V13" s="3">
        <v>1.0665269109621149</v>
      </c>
      <c r="W13" s="9">
        <v>1.3866760756603562</v>
      </c>
      <c r="X13" s="9">
        <v>1.2604791625814371</v>
      </c>
      <c r="Y13" s="9">
        <v>1.6276038339449259</v>
      </c>
      <c r="Z13" s="3">
        <v>1.7246035541608262</v>
      </c>
      <c r="AA13" s="9">
        <v>1.1483279282651306</v>
      </c>
      <c r="AB13" s="3">
        <v>0.9124534838079148</v>
      </c>
      <c r="AC13" s="9">
        <v>1.2456733665798867</v>
      </c>
      <c r="AD13" s="9">
        <v>0.92142621211287101</v>
      </c>
      <c r="AE13" s="9">
        <v>1.3941943481733434</v>
      </c>
      <c r="AF13" s="2"/>
    </row>
    <row r="14" spans="1:33" x14ac:dyDescent="0.25">
      <c r="A14" s="8">
        <v>9</v>
      </c>
      <c r="B14" s="8" t="s">
        <v>0</v>
      </c>
      <c r="C14" s="8">
        <f t="shared" si="0"/>
        <v>39</v>
      </c>
      <c r="D14" s="1" t="s">
        <v>6</v>
      </c>
      <c r="E14" s="15"/>
      <c r="F14" s="16"/>
      <c r="G14" s="15"/>
      <c r="H14" s="16"/>
      <c r="I14" s="15">
        <v>-0.36345402090143941</v>
      </c>
      <c r="J14" s="15"/>
      <c r="K14" s="16"/>
      <c r="L14" s="15"/>
      <c r="M14" s="17"/>
      <c r="N14" s="16"/>
      <c r="O14" s="18"/>
      <c r="P14" s="3"/>
      <c r="Q14" s="9"/>
      <c r="R14" s="3"/>
      <c r="S14" s="9"/>
      <c r="T14" s="9"/>
      <c r="U14" s="9"/>
      <c r="V14" s="3"/>
      <c r="W14" s="9"/>
      <c r="X14" s="9"/>
      <c r="Y14" s="9"/>
      <c r="Z14" s="3"/>
      <c r="AA14" s="9"/>
      <c r="AB14" s="3"/>
      <c r="AC14" s="9"/>
      <c r="AD14" s="9"/>
      <c r="AE14" s="9"/>
      <c r="AF14" s="2"/>
    </row>
    <row r="15" spans="1:33" x14ac:dyDescent="0.25">
      <c r="A15" s="8">
        <v>10</v>
      </c>
      <c r="B15" s="8" t="s">
        <v>0</v>
      </c>
      <c r="C15" s="8">
        <f t="shared" si="0"/>
        <v>40</v>
      </c>
      <c r="D15" s="22" t="s">
        <v>3</v>
      </c>
      <c r="E15" s="15">
        <v>-0.34739480169104708</v>
      </c>
      <c r="F15" s="16">
        <v>-0.53584659743412222</v>
      </c>
      <c r="G15" s="15">
        <v>-0.29564580400812329</v>
      </c>
      <c r="H15" s="16">
        <v>-0.47009162522293613</v>
      </c>
      <c r="I15" s="15">
        <v>-0.36399999999999999</v>
      </c>
      <c r="J15" s="15"/>
      <c r="K15" s="16"/>
      <c r="L15" s="15"/>
      <c r="M15" s="17"/>
      <c r="N15" s="16">
        <v>-3.6585530792433429E-3</v>
      </c>
      <c r="O15" s="18">
        <v>-0.41224470708905719</v>
      </c>
      <c r="P15" s="3">
        <v>1.1006861937459189</v>
      </c>
      <c r="Q15" s="9">
        <v>1.6075591079302096</v>
      </c>
      <c r="R15" s="3">
        <v>0.85462354794866691</v>
      </c>
      <c r="S15" s="9">
        <v>1.3176776055544275</v>
      </c>
      <c r="T15" s="9">
        <v>0.80319264528259016</v>
      </c>
      <c r="U15" s="9">
        <v>1.4954379513139311</v>
      </c>
      <c r="V15" s="3">
        <v>1.3916158539388497</v>
      </c>
      <c r="W15" s="9">
        <v>1.6275663747722835</v>
      </c>
      <c r="X15" s="9">
        <v>1.3533127278135693</v>
      </c>
      <c r="Y15" s="9">
        <v>1.9895545000801966</v>
      </c>
      <c r="Z15" s="3"/>
      <c r="AA15" s="9"/>
      <c r="AB15" s="3"/>
      <c r="AC15" s="9"/>
      <c r="AD15" s="9"/>
      <c r="AE15" s="9"/>
      <c r="AF15" s="2"/>
    </row>
    <row r="16" spans="1:33" x14ac:dyDescent="0.25">
      <c r="A16" s="8">
        <v>11</v>
      </c>
      <c r="B16" s="8" t="s">
        <v>0</v>
      </c>
      <c r="C16" s="8">
        <f t="shared" si="0"/>
        <v>41</v>
      </c>
      <c r="D16" s="1" t="s">
        <v>7</v>
      </c>
      <c r="E16" s="15">
        <v>-0.35861193710623596</v>
      </c>
      <c r="F16" s="16">
        <v>-0.56018237082014033</v>
      </c>
      <c r="G16" s="15">
        <v>-0.35023443971423651</v>
      </c>
      <c r="H16" s="16">
        <v>-0.52096857117481776</v>
      </c>
      <c r="I16" s="15">
        <v>-0.42546523610947923</v>
      </c>
      <c r="J16" s="15"/>
      <c r="K16" s="16"/>
      <c r="L16" s="15"/>
      <c r="M16" s="17"/>
      <c r="N16" s="16">
        <v>-1.9988831177292554E-2</v>
      </c>
      <c r="O16" s="18">
        <v>-0.44749932970385764</v>
      </c>
      <c r="P16" s="3">
        <v>1.4996680818445738</v>
      </c>
      <c r="Q16" s="9">
        <v>1.8785110672418681</v>
      </c>
      <c r="R16" s="3">
        <v>0.724082873194834</v>
      </c>
      <c r="S16" s="9">
        <v>1.138349169093708</v>
      </c>
      <c r="T16" s="9">
        <v>0.86288288952582914</v>
      </c>
      <c r="U16" s="9">
        <v>1.2648045565350321</v>
      </c>
      <c r="V16" s="3">
        <v>2.0919267538262822</v>
      </c>
      <c r="W16" s="9">
        <v>2.172590320881004</v>
      </c>
      <c r="X16" s="9">
        <v>2.3197798108313497</v>
      </c>
      <c r="Y16" s="9">
        <v>2.9383002224577282</v>
      </c>
      <c r="Z16" s="3">
        <v>2.7531091530697229</v>
      </c>
      <c r="AA16" s="9">
        <v>2.6118974587713919</v>
      </c>
      <c r="AB16" s="3"/>
      <c r="AC16" s="9"/>
      <c r="AD16" s="9"/>
      <c r="AE16" s="9"/>
      <c r="AF16" s="2" t="s">
        <v>42</v>
      </c>
    </row>
    <row r="17" spans="1:32" x14ac:dyDescent="0.25">
      <c r="A17" s="8">
        <v>12</v>
      </c>
      <c r="B17" s="8" t="s">
        <v>0</v>
      </c>
      <c r="C17" s="8">
        <f t="shared" si="0"/>
        <v>42</v>
      </c>
      <c r="D17" s="1" t="s">
        <v>24</v>
      </c>
      <c r="E17" s="15">
        <v>-0.35819078270245563</v>
      </c>
      <c r="F17" s="16">
        <v>-0.54490228738333513</v>
      </c>
      <c r="G17" s="15">
        <v>-0.31541993509316929</v>
      </c>
      <c r="H17" s="16">
        <v>-0.48910332918274868</v>
      </c>
      <c r="I17" s="15">
        <v>-0.39298522519364781</v>
      </c>
      <c r="J17" s="15">
        <v>-0.29995296099981095</v>
      </c>
      <c r="K17" s="16">
        <v>-0.53800864948858096</v>
      </c>
      <c r="L17" s="15">
        <v>-0.44890335819015376</v>
      </c>
      <c r="M17" s="17">
        <v>-0.66294223372456551</v>
      </c>
      <c r="N17" s="16">
        <v>-1.523398327904435E-3</v>
      </c>
      <c r="O17" s="18">
        <v>-0.4269040835904272</v>
      </c>
      <c r="P17" s="3">
        <v>2.4731405999658786</v>
      </c>
      <c r="Q17" s="9">
        <v>5.6727104257435226</v>
      </c>
      <c r="R17" s="3">
        <v>2.6517862645231047</v>
      </c>
      <c r="S17" s="9">
        <v>7.4745159579380012</v>
      </c>
      <c r="T17" s="9">
        <v>2.5021770950865196</v>
      </c>
      <c r="U17" s="9">
        <v>7.9380952669526286</v>
      </c>
      <c r="V17" s="3">
        <v>2.4291815278162949</v>
      </c>
      <c r="W17" s="9">
        <v>3.5222170705796447</v>
      </c>
      <c r="X17" s="9">
        <v>2.3094175124375953</v>
      </c>
      <c r="Y17" s="9">
        <v>3.7560134075038163</v>
      </c>
      <c r="Z17" s="3">
        <v>2.7047329168483381</v>
      </c>
      <c r="AA17" s="9">
        <v>4.7793961834824019</v>
      </c>
      <c r="AB17" s="3">
        <v>2.5036583548737816</v>
      </c>
      <c r="AC17" s="9">
        <v>3.5840575399168682</v>
      </c>
      <c r="AD17" s="9">
        <v>2.4258948587501243</v>
      </c>
      <c r="AE17" s="9">
        <v>3.8914034874493226</v>
      </c>
      <c r="AF17" s="2" t="s">
        <v>48</v>
      </c>
    </row>
    <row r="18" spans="1:32" x14ac:dyDescent="0.25">
      <c r="A18" s="8">
        <v>13</v>
      </c>
      <c r="B18" s="8" t="s">
        <v>0</v>
      </c>
      <c r="C18" s="8">
        <f t="shared" si="0"/>
        <v>43</v>
      </c>
      <c r="D18" s="1" t="s">
        <v>25</v>
      </c>
      <c r="E18" s="15">
        <v>-0.36782327678168214</v>
      </c>
      <c r="F18" s="16">
        <v>-0.55142321509750913</v>
      </c>
      <c r="G18" s="15">
        <v>-0.33380807746823538</v>
      </c>
      <c r="H18" s="16">
        <v>-0.50443279821648823</v>
      </c>
      <c r="I18" s="15">
        <v>-0.41073549052933789</v>
      </c>
      <c r="J18" s="15">
        <v>-0.31938280572131372</v>
      </c>
      <c r="K18" s="16">
        <v>-0.54990851889469516</v>
      </c>
      <c r="L18" s="15">
        <v>-0.4665378291452148</v>
      </c>
      <c r="M18" s="17">
        <v>-0.67258419121552349</v>
      </c>
      <c r="N18" s="16">
        <v>-1.9571132505610267E-3</v>
      </c>
      <c r="O18" s="18">
        <v>-0.43937184189097872</v>
      </c>
      <c r="P18" s="3">
        <v>2.6048100259406617</v>
      </c>
      <c r="Q18" s="9">
        <v>5.9636171741338426</v>
      </c>
      <c r="R18" s="3">
        <v>2.8162373704363142</v>
      </c>
      <c r="S18" s="9">
        <v>7.9103207176473367</v>
      </c>
      <c r="T18" s="9">
        <v>2.6603174322404799</v>
      </c>
      <c r="U18" s="9">
        <v>8.3566036659403018</v>
      </c>
      <c r="V18" s="3">
        <v>2.4945167460694186</v>
      </c>
      <c r="W18" s="9">
        <v>3.6889590685214686</v>
      </c>
      <c r="X18" s="9">
        <v>2.4481685550164332</v>
      </c>
      <c r="Y18" s="9">
        <v>3.8985852444262616</v>
      </c>
      <c r="Z18" s="3">
        <v>2.7547711778316617</v>
      </c>
      <c r="AA18" s="9">
        <v>4.9734889903113819</v>
      </c>
      <c r="AB18" s="3">
        <v>2.5439023403092453</v>
      </c>
      <c r="AC18" s="9">
        <v>3.7414090718904158</v>
      </c>
      <c r="AD18" s="9">
        <v>2.4737279060341493</v>
      </c>
      <c r="AE18" s="9">
        <v>4.0314952441767558</v>
      </c>
      <c r="AF18" s="2" t="s">
        <v>48</v>
      </c>
    </row>
    <row r="19" spans="1:32" x14ac:dyDescent="0.25">
      <c r="A19" s="8">
        <v>14</v>
      </c>
      <c r="B19" s="8" t="s">
        <v>0</v>
      </c>
      <c r="C19" s="8">
        <f t="shared" si="0"/>
        <v>44</v>
      </c>
      <c r="D19" s="1" t="s">
        <v>8</v>
      </c>
      <c r="E19" s="15">
        <v>-0.36887266270911878</v>
      </c>
      <c r="F19" s="16">
        <v>-0.55196046142643107</v>
      </c>
      <c r="G19" s="15">
        <v>-0.34545600169717039</v>
      </c>
      <c r="H19" s="16">
        <v>-0.50541361743100532</v>
      </c>
      <c r="I19" s="15">
        <v>-0.41171355149666039</v>
      </c>
      <c r="J19" s="15">
        <v>-0.33375643339774647</v>
      </c>
      <c r="K19" s="16">
        <v>-0.55926033818103249</v>
      </c>
      <c r="L19" s="15">
        <v>-0.47067728418938798</v>
      </c>
      <c r="M19" s="17">
        <v>-0.67547750045103316</v>
      </c>
      <c r="N19" s="16">
        <v>-3.4031916254267935E-3</v>
      </c>
      <c r="O19" s="18">
        <v>-0.44292568581593139</v>
      </c>
      <c r="P19" s="3">
        <v>3.0098685755732655</v>
      </c>
      <c r="Q19" s="9">
        <v>2.2027081239379034</v>
      </c>
      <c r="R19" s="3">
        <v>2.7707996034070996</v>
      </c>
      <c r="S19" s="9">
        <v>1.8819367723996612</v>
      </c>
      <c r="T19" s="9">
        <v>2.8540679572959444</v>
      </c>
      <c r="U19" s="9">
        <v>1.9292273557757158</v>
      </c>
      <c r="V19" s="3">
        <v>3.1395714202558085</v>
      </c>
      <c r="W19" s="9">
        <v>2.4101722147473881</v>
      </c>
      <c r="X19" s="9">
        <v>3.2750353213342089</v>
      </c>
      <c r="Y19" s="9">
        <v>2.5894961528288483</v>
      </c>
      <c r="Z19" s="3">
        <v>3.9864662286316777</v>
      </c>
      <c r="AA19" s="9">
        <v>2.8353683240826566</v>
      </c>
      <c r="AB19" s="3">
        <v>2.8780405732444199</v>
      </c>
      <c r="AC19" s="9">
        <v>2.4592318832304878</v>
      </c>
      <c r="AD19" s="9">
        <v>2.8605333002976749</v>
      </c>
      <c r="AE19" s="9">
        <v>2.8496672706867119</v>
      </c>
      <c r="AF19" s="2" t="s">
        <v>49</v>
      </c>
    </row>
    <row r="20" spans="1:32" x14ac:dyDescent="0.25">
      <c r="A20" s="8">
        <v>15</v>
      </c>
      <c r="B20" s="8" t="s">
        <v>0</v>
      </c>
      <c r="C20" s="8">
        <f t="shared" si="0"/>
        <v>45</v>
      </c>
      <c r="D20" s="1" t="s">
        <v>9</v>
      </c>
      <c r="E20" s="15">
        <v>-0.35363294435570847</v>
      </c>
      <c r="F20" s="16">
        <v>-0.54088546234241475</v>
      </c>
      <c r="G20" s="15">
        <v>-0.30296151450502751</v>
      </c>
      <c r="H20" s="16">
        <v>-0.47144457521398275</v>
      </c>
      <c r="I20" s="15">
        <v>-0.36849017329389211</v>
      </c>
      <c r="J20" s="15">
        <v>-0.28905342580560534</v>
      </c>
      <c r="K20" s="16">
        <v>-0.53157137622082695</v>
      </c>
      <c r="L20" s="15">
        <v>-0.43249195642149124</v>
      </c>
      <c r="M20" s="17">
        <v>-0.65387046930364723</v>
      </c>
      <c r="N20" s="16">
        <v>-4.1009447333304472E-3</v>
      </c>
      <c r="O20" s="18">
        <v>-0.41723112410428331</v>
      </c>
      <c r="P20" s="3">
        <v>2.3653957675210977</v>
      </c>
      <c r="Q20" s="9">
        <v>1.5491505423417413</v>
      </c>
      <c r="R20" s="3">
        <v>2.322530845974585</v>
      </c>
      <c r="S20" s="9">
        <v>1.3918303257610338</v>
      </c>
      <c r="T20" s="9">
        <v>2.3994064829139066</v>
      </c>
      <c r="U20" s="9">
        <v>1.5061899821256364</v>
      </c>
      <c r="V20" s="3">
        <v>2.3014630879058364</v>
      </c>
      <c r="W20" s="9">
        <v>1.5305763149981086</v>
      </c>
      <c r="X20" s="9">
        <v>2.4381826532900619</v>
      </c>
      <c r="Y20" s="9">
        <v>1.7680055464821858</v>
      </c>
      <c r="Z20" s="3">
        <v>3.0575464156687961</v>
      </c>
      <c r="AA20" s="9">
        <v>1.9721498985048351</v>
      </c>
      <c r="AB20" s="3">
        <v>2.0962259766603752</v>
      </c>
      <c r="AC20" s="9">
        <v>1.6153355446637045</v>
      </c>
      <c r="AD20" s="9">
        <v>2.0635085850361681</v>
      </c>
      <c r="AE20" s="9">
        <v>2.0814975889659388</v>
      </c>
      <c r="AF20" s="2" t="s">
        <v>49</v>
      </c>
    </row>
    <row r="21" spans="1:32" x14ac:dyDescent="0.25">
      <c r="A21" s="8">
        <v>16</v>
      </c>
      <c r="B21" s="8" t="s">
        <v>0</v>
      </c>
      <c r="C21" s="8">
        <f t="shared" si="0"/>
        <v>46</v>
      </c>
      <c r="D21" s="1" t="s">
        <v>26</v>
      </c>
      <c r="E21" s="15"/>
      <c r="F21" s="16"/>
      <c r="G21" s="15">
        <v>-0.27446484982029073</v>
      </c>
      <c r="H21" s="16">
        <v>-0.45135310800197387</v>
      </c>
      <c r="I21" s="15"/>
      <c r="J21" s="15"/>
      <c r="K21" s="16"/>
      <c r="L21" s="15"/>
      <c r="M21" s="17"/>
      <c r="N21" s="16">
        <v>-1E-3</v>
      </c>
      <c r="O21" s="18"/>
      <c r="P21" s="3"/>
      <c r="Q21" s="9"/>
      <c r="R21" s="3"/>
      <c r="S21" s="9"/>
      <c r="T21" s="9"/>
      <c r="U21" s="9"/>
      <c r="V21" s="3">
        <v>1.1544875533466361</v>
      </c>
      <c r="W21" s="9">
        <v>2.7360989515639105</v>
      </c>
      <c r="X21" s="9">
        <v>1.3060306328749167</v>
      </c>
      <c r="Y21" s="9">
        <v>3.9268710282121511</v>
      </c>
      <c r="Z21" s="3"/>
      <c r="AA21" s="9"/>
      <c r="AB21" s="3"/>
      <c r="AC21" s="9"/>
      <c r="AD21" s="9"/>
      <c r="AE21" s="9"/>
      <c r="AF21" s="2" t="s">
        <v>50</v>
      </c>
    </row>
    <row r="22" spans="1:32" x14ac:dyDescent="0.25">
      <c r="A22" s="8">
        <v>17</v>
      </c>
      <c r="B22" s="8" t="s">
        <v>0</v>
      </c>
      <c r="C22" s="8">
        <f t="shared" si="0"/>
        <v>47</v>
      </c>
      <c r="D22" s="22" t="s">
        <v>4</v>
      </c>
      <c r="E22" s="15">
        <v>-0.34739480169104708</v>
      </c>
      <c r="F22" s="16">
        <v>-0.53584659743412222</v>
      </c>
      <c r="G22" s="15">
        <v>-0.32355786913142032</v>
      </c>
      <c r="H22" s="16">
        <v>-0.47668852294129582</v>
      </c>
      <c r="I22" s="15"/>
      <c r="J22" s="15"/>
      <c r="K22" s="16"/>
      <c r="L22" s="15"/>
      <c r="M22" s="17"/>
      <c r="N22" s="16">
        <v>-1.5166334368614642E-2</v>
      </c>
      <c r="O22" s="18">
        <v>-0.42087194779947135</v>
      </c>
      <c r="P22" s="3">
        <v>1.0878399648995534</v>
      </c>
      <c r="Q22" s="9">
        <v>1.6061357128510838</v>
      </c>
      <c r="R22" s="3">
        <v>0.85462354794866691</v>
      </c>
      <c r="S22" s="9">
        <v>1.3176776055544275</v>
      </c>
      <c r="T22" s="9">
        <v>0.80319264528259016</v>
      </c>
      <c r="U22" s="9">
        <v>1.4954379513139311</v>
      </c>
      <c r="V22" s="3">
        <v>1.3766975129392542</v>
      </c>
      <c r="W22" s="9">
        <v>1.6370344713845371</v>
      </c>
      <c r="X22" s="9">
        <v>1.3168461534277023</v>
      </c>
      <c r="Y22" s="9">
        <v>1.9743928231514392</v>
      </c>
      <c r="Z22" s="3"/>
      <c r="AA22" s="9"/>
      <c r="AB22" s="3"/>
      <c r="AC22" s="9"/>
      <c r="AD22" s="9"/>
      <c r="AE22" s="9"/>
      <c r="AF22" s="2" t="s">
        <v>31</v>
      </c>
    </row>
    <row r="23" spans="1:32" x14ac:dyDescent="0.25">
      <c r="A23" s="8">
        <v>18</v>
      </c>
      <c r="B23" s="8" t="s">
        <v>0</v>
      </c>
      <c r="C23" s="8">
        <f t="shared" si="0"/>
        <v>48</v>
      </c>
      <c r="D23" s="1"/>
      <c r="E23" s="15"/>
      <c r="F23" s="16"/>
      <c r="G23" s="15"/>
      <c r="H23" s="16"/>
      <c r="I23" s="15"/>
      <c r="J23" s="15"/>
      <c r="K23" s="16"/>
      <c r="L23" s="15"/>
      <c r="M23" s="17"/>
      <c r="N23" s="16"/>
      <c r="O23" s="18"/>
      <c r="P23" s="3"/>
      <c r="Q23" s="9"/>
      <c r="R23" s="3"/>
      <c r="S23" s="9"/>
      <c r="T23" s="9"/>
      <c r="U23" s="9"/>
      <c r="V23" s="3"/>
      <c r="W23" s="9"/>
      <c r="X23" s="9"/>
      <c r="Y23" s="9"/>
      <c r="Z23" s="3"/>
      <c r="AA23" s="9"/>
      <c r="AB23" s="3"/>
      <c r="AC23" s="9"/>
      <c r="AD23" s="9"/>
      <c r="AE23" s="9"/>
      <c r="AF23" s="2"/>
    </row>
    <row r="24" spans="1:32" x14ac:dyDescent="0.25">
      <c r="A24" s="8">
        <v>19</v>
      </c>
      <c r="B24" s="8" t="s">
        <v>0</v>
      </c>
      <c r="C24" s="8">
        <f t="shared" si="0"/>
        <v>49</v>
      </c>
      <c r="D24" s="1" t="s">
        <v>27</v>
      </c>
      <c r="E24" s="15"/>
      <c r="F24" s="16">
        <v>-0.42663751093227126</v>
      </c>
      <c r="G24" s="15"/>
      <c r="H24" s="16">
        <v>-0.32961501313721187</v>
      </c>
      <c r="I24" s="15">
        <v>-0.35760018502123037</v>
      </c>
      <c r="J24" s="15"/>
      <c r="K24" s="16"/>
      <c r="L24" s="15"/>
      <c r="M24" s="17"/>
      <c r="N24" s="16"/>
      <c r="O24" s="18">
        <v>-0.18906313101737077</v>
      </c>
      <c r="P24" s="3"/>
      <c r="Q24" s="9"/>
      <c r="R24" s="3"/>
      <c r="S24" s="9"/>
      <c r="T24" s="9">
        <v>2.351468894851088</v>
      </c>
      <c r="U24" s="9">
        <v>2.0964252696904886</v>
      </c>
      <c r="V24" s="3"/>
      <c r="W24" s="9"/>
      <c r="X24" s="9">
        <v>2.2891295497801054</v>
      </c>
      <c r="Y24" s="9">
        <v>2.912552290051547</v>
      </c>
      <c r="Z24" s="3">
        <v>2.8925278055866146</v>
      </c>
      <c r="AA24" s="9">
        <v>1.609988836429167</v>
      </c>
      <c r="AB24" s="3"/>
      <c r="AC24" s="9"/>
      <c r="AD24" s="9"/>
      <c r="AE24" s="9"/>
      <c r="AF24" s="2" t="s">
        <v>51</v>
      </c>
    </row>
    <row r="25" spans="1:32" x14ac:dyDescent="0.25">
      <c r="A25" s="8">
        <v>20</v>
      </c>
      <c r="B25" s="8" t="s">
        <v>0</v>
      </c>
      <c r="C25" s="8">
        <f t="shared" si="0"/>
        <v>50</v>
      </c>
      <c r="D25" s="1" t="s">
        <v>10</v>
      </c>
      <c r="E25" s="15">
        <v>-0.37591107388560979</v>
      </c>
      <c r="F25" s="16">
        <v>-0.56371722796224411</v>
      </c>
      <c r="G25" s="15">
        <v>-0.32912025300112935</v>
      </c>
      <c r="H25" s="16">
        <v>-0.49894895113189747</v>
      </c>
      <c r="I25" s="15">
        <v>-0.42257424810947408</v>
      </c>
      <c r="J25" s="15"/>
      <c r="K25" s="16"/>
      <c r="L25" s="15"/>
      <c r="M25" s="17"/>
      <c r="N25" s="16">
        <v>-2.1722353547351525E-3</v>
      </c>
      <c r="O25" s="18">
        <v>-0.44192437649522015</v>
      </c>
      <c r="P25" s="3">
        <v>1.3783152635907423</v>
      </c>
      <c r="Q25" s="9">
        <v>1.6647065640272238</v>
      </c>
      <c r="R25" s="3">
        <v>1.4393268036961844</v>
      </c>
      <c r="S25" s="9">
        <v>1.5494783024101524</v>
      </c>
      <c r="T25" s="9">
        <v>1.5510563955354428</v>
      </c>
      <c r="U25" s="9">
        <v>1.671862961078975</v>
      </c>
      <c r="V25" s="3">
        <v>1.1765593878333176</v>
      </c>
      <c r="W25" s="9">
        <v>1.6527678258350738</v>
      </c>
      <c r="X25" s="9">
        <v>1.3463184672980242</v>
      </c>
      <c r="Y25" s="9">
        <v>1.7847171667846942</v>
      </c>
      <c r="Z25" s="3">
        <v>1.8749818571215637</v>
      </c>
      <c r="AA25" s="9">
        <v>2.2356768097552826</v>
      </c>
      <c r="AB25" s="3"/>
      <c r="AC25" s="9"/>
      <c r="AD25" s="9"/>
      <c r="AE25" s="9"/>
      <c r="AF25" s="2" t="s">
        <v>47</v>
      </c>
    </row>
    <row r="26" spans="1:32" x14ac:dyDescent="0.25">
      <c r="A26" s="8">
        <v>21</v>
      </c>
      <c r="B26" s="8" t="s">
        <v>0</v>
      </c>
      <c r="C26" s="8">
        <f t="shared" si="0"/>
        <v>51</v>
      </c>
      <c r="D26" s="1"/>
      <c r="E26" s="15"/>
      <c r="F26" s="16"/>
      <c r="G26" s="15"/>
      <c r="H26" s="16"/>
      <c r="I26" s="15"/>
      <c r="J26" s="15"/>
      <c r="K26" s="16"/>
      <c r="L26" s="15"/>
      <c r="M26" s="17"/>
      <c r="N26" s="16"/>
      <c r="O26" s="18"/>
      <c r="P26" s="3"/>
      <c r="Q26" s="9"/>
      <c r="R26" s="3"/>
      <c r="S26" s="9"/>
      <c r="T26" s="9"/>
      <c r="U26" s="9"/>
      <c r="V26" s="3"/>
      <c r="W26" s="9"/>
      <c r="X26" s="9"/>
      <c r="Y26" s="9"/>
      <c r="Z26" s="3"/>
      <c r="AA26" s="9"/>
      <c r="AB26" s="3"/>
      <c r="AC26" s="9"/>
      <c r="AD26" s="9"/>
      <c r="AE26" s="9"/>
      <c r="AF26" s="2"/>
    </row>
    <row r="27" spans="1:32" x14ac:dyDescent="0.25">
      <c r="A27" s="8">
        <v>22</v>
      </c>
      <c r="B27" s="8" t="s">
        <v>0</v>
      </c>
      <c r="C27" s="8">
        <f t="shared" si="0"/>
        <v>52</v>
      </c>
      <c r="D27" s="1" t="s">
        <v>28</v>
      </c>
      <c r="E27" s="15">
        <v>-0.13796375651581971</v>
      </c>
      <c r="F27" s="16">
        <v>-0.36654541875791607</v>
      </c>
      <c r="G27" s="15">
        <v>-7.6665315077144872E-2</v>
      </c>
      <c r="H27" s="16">
        <v>-0.2501452509213048</v>
      </c>
      <c r="I27" s="15"/>
      <c r="J27" s="15">
        <v>-8.7911111462158964E-2</v>
      </c>
      <c r="K27" s="16">
        <v>-0.17412815260099329</v>
      </c>
      <c r="L27" s="15">
        <v>-0.2251535327169692</v>
      </c>
      <c r="M27" s="17">
        <v>-0.35423913172117749</v>
      </c>
      <c r="N27" s="16">
        <v>-0.26563280164757019</v>
      </c>
      <c r="O27" s="18">
        <v>-0.20782993531804639</v>
      </c>
      <c r="P27" s="3">
        <v>0.89502710156660137</v>
      </c>
      <c r="Q27" s="9">
        <v>3.755033680048284</v>
      </c>
      <c r="R27" s="3">
        <v>0.79278880694544052</v>
      </c>
      <c r="S27" s="9">
        <v>1.6892366822924174</v>
      </c>
      <c r="T27" s="9">
        <v>0.76907503369735231</v>
      </c>
      <c r="U27" s="9">
        <v>2.1849362815613032</v>
      </c>
      <c r="V27" s="3">
        <v>1.0108867198144744</v>
      </c>
      <c r="W27" s="9">
        <v>4.9892366632228242</v>
      </c>
      <c r="X27" s="9">
        <v>1.0073578458091383</v>
      </c>
      <c r="Y27" s="9">
        <v>6.1567250931165916</v>
      </c>
      <c r="Z27" s="3" t="e">
        <v>#DIV/0!</v>
      </c>
      <c r="AA27" s="9" t="e">
        <v>#DIV/0!</v>
      </c>
      <c r="AB27" s="3">
        <v>1.0474234540548877</v>
      </c>
      <c r="AC27" s="9">
        <v>4.9793680384132362</v>
      </c>
      <c r="AD27" s="9">
        <v>1.0359776466913426</v>
      </c>
      <c r="AE27" s="9">
        <v>6.1239519375273721</v>
      </c>
      <c r="AF27" s="2" t="s">
        <v>52</v>
      </c>
    </row>
    <row r="28" spans="1:32" x14ac:dyDescent="0.25">
      <c r="A28" s="8">
        <v>23</v>
      </c>
      <c r="B28" s="8" t="s">
        <v>0</v>
      </c>
      <c r="C28" s="8">
        <f t="shared" si="0"/>
        <v>53</v>
      </c>
      <c r="D28" s="1"/>
      <c r="E28" s="15"/>
      <c r="F28" s="16"/>
      <c r="G28" s="15"/>
      <c r="H28" s="16"/>
      <c r="I28" s="15"/>
      <c r="J28" s="15"/>
      <c r="K28" s="16"/>
      <c r="L28" s="15"/>
      <c r="M28" s="17"/>
      <c r="N28" s="16"/>
      <c r="O28" s="18"/>
      <c r="P28" s="3"/>
      <c r="Q28" s="9"/>
      <c r="R28" s="3"/>
      <c r="S28" s="9"/>
      <c r="T28" s="9"/>
      <c r="U28" s="9"/>
      <c r="V28" s="3"/>
      <c r="W28" s="9"/>
      <c r="X28" s="9"/>
      <c r="Y28" s="9"/>
      <c r="Z28" s="3"/>
      <c r="AA28" s="9"/>
      <c r="AB28" s="3"/>
      <c r="AC28" s="9"/>
      <c r="AD28" s="9"/>
      <c r="AE28" s="9"/>
      <c r="AF28" s="2"/>
    </row>
    <row r="29" spans="1:32" x14ac:dyDescent="0.25">
      <c r="A29" s="8">
        <v>24</v>
      </c>
      <c r="B29" s="8" t="s">
        <v>0</v>
      </c>
      <c r="C29" s="8">
        <f t="shared" si="0"/>
        <v>54</v>
      </c>
      <c r="D29" s="1"/>
      <c r="E29" s="15"/>
      <c r="F29" s="16"/>
      <c r="G29" s="15"/>
      <c r="H29" s="16"/>
      <c r="I29" s="15"/>
      <c r="J29" s="15"/>
      <c r="K29" s="16"/>
      <c r="L29" s="15"/>
      <c r="M29" s="17"/>
      <c r="N29" s="16"/>
      <c r="O29" s="18"/>
      <c r="P29" s="3"/>
      <c r="Q29" s="9"/>
      <c r="R29" s="3"/>
      <c r="S29" s="9"/>
      <c r="T29" s="9"/>
      <c r="U29" s="9"/>
      <c r="V29" s="3"/>
      <c r="W29" s="9"/>
      <c r="X29" s="9"/>
      <c r="Y29" s="9"/>
      <c r="Z29" s="3"/>
      <c r="AA29" s="9"/>
      <c r="AB29" s="3"/>
      <c r="AC29" s="9"/>
      <c r="AD29" s="9"/>
      <c r="AE29" s="9"/>
      <c r="AF29" s="2"/>
    </row>
    <row r="30" spans="1:32" x14ac:dyDescent="0.25">
      <c r="A30" s="8">
        <v>25</v>
      </c>
      <c r="B30" s="8" t="s">
        <v>0</v>
      </c>
      <c r="C30" s="8">
        <f t="shared" si="0"/>
        <v>55</v>
      </c>
      <c r="D30" s="1"/>
      <c r="E30" s="15"/>
      <c r="F30" s="16"/>
      <c r="G30" s="15"/>
      <c r="H30" s="16"/>
      <c r="I30" s="15"/>
      <c r="J30" s="15"/>
      <c r="K30" s="16"/>
      <c r="L30" s="15"/>
      <c r="M30" s="17"/>
      <c r="N30" s="16"/>
      <c r="O30" s="18"/>
      <c r="P30" s="3"/>
      <c r="Q30" s="9"/>
      <c r="R30" s="3"/>
      <c r="S30" s="9"/>
      <c r="T30" s="9"/>
      <c r="U30" s="9"/>
      <c r="V30" s="3"/>
      <c r="W30" s="9"/>
      <c r="X30" s="9"/>
      <c r="Y30" s="9"/>
      <c r="Z30" s="3"/>
      <c r="AA30" s="9"/>
      <c r="AB30" s="3"/>
      <c r="AC30" s="9"/>
      <c r="AD30" s="9"/>
      <c r="AE30" s="9"/>
      <c r="AF30" s="2"/>
    </row>
    <row r="31" spans="1:32" x14ac:dyDescent="0.25">
      <c r="A31" s="8">
        <v>26</v>
      </c>
      <c r="B31" s="8" t="s">
        <v>0</v>
      </c>
      <c r="C31" s="8">
        <f t="shared" si="0"/>
        <v>56</v>
      </c>
      <c r="D31" s="8"/>
      <c r="E31" s="8"/>
      <c r="F31" s="8"/>
      <c r="G31" s="8"/>
      <c r="H31" s="8"/>
      <c r="I31" s="8"/>
    </row>
    <row r="32" spans="1:32" x14ac:dyDescent="0.25">
      <c r="A32" s="8">
        <v>27</v>
      </c>
      <c r="B32" s="8" t="s">
        <v>0</v>
      </c>
      <c r="C32" s="8">
        <f t="shared" si="0"/>
        <v>57</v>
      </c>
      <c r="D32" s="8"/>
      <c r="E32" s="8"/>
      <c r="F32" s="8"/>
      <c r="G32" s="8"/>
      <c r="H32" s="8"/>
      <c r="I32" s="8"/>
    </row>
    <row r="33" spans="1:9" x14ac:dyDescent="0.25">
      <c r="A33" s="8">
        <v>28</v>
      </c>
      <c r="B33" s="8" t="s">
        <v>0</v>
      </c>
      <c r="C33" s="8">
        <f t="shared" si="0"/>
        <v>58</v>
      </c>
      <c r="D33" s="8"/>
      <c r="E33" s="8"/>
      <c r="F33" s="8"/>
      <c r="G33" s="8"/>
      <c r="H33" s="8"/>
      <c r="I33" s="8"/>
    </row>
    <row r="34" spans="1:9" x14ac:dyDescent="0.25">
      <c r="A34" s="8">
        <v>29</v>
      </c>
      <c r="B34" s="8" t="s">
        <v>0</v>
      </c>
      <c r="C34" s="8">
        <f t="shared" si="0"/>
        <v>59</v>
      </c>
      <c r="D34" s="8"/>
      <c r="E34" s="8"/>
      <c r="F34" s="8"/>
      <c r="G34" s="8"/>
      <c r="H34" s="8"/>
      <c r="I34" s="8"/>
    </row>
    <row r="35" spans="1:9" x14ac:dyDescent="0.25">
      <c r="A35" s="8">
        <v>30</v>
      </c>
      <c r="B35" s="8" t="s">
        <v>0</v>
      </c>
      <c r="C35" s="8">
        <f t="shared" si="0"/>
        <v>60</v>
      </c>
      <c r="D35" s="8"/>
      <c r="E35" s="8"/>
      <c r="F35" s="8"/>
      <c r="G35" s="8"/>
      <c r="H35" s="8"/>
      <c r="I35" s="8"/>
    </row>
    <row r="36" spans="1:9" x14ac:dyDescent="0.25">
      <c r="A36" s="8">
        <v>31</v>
      </c>
      <c r="B36" s="8" t="s">
        <v>0</v>
      </c>
      <c r="C36" s="8">
        <f t="shared" si="0"/>
        <v>61</v>
      </c>
      <c r="D36" s="8"/>
      <c r="E36" s="8"/>
      <c r="F36" s="8"/>
      <c r="G36" s="8"/>
      <c r="H36" s="8"/>
      <c r="I36" s="8"/>
    </row>
    <row r="37" spans="1:9" x14ac:dyDescent="0.25">
      <c r="A37" s="8">
        <v>32</v>
      </c>
      <c r="B37" s="8" t="s">
        <v>0</v>
      </c>
      <c r="C37" s="8">
        <f t="shared" si="0"/>
        <v>62</v>
      </c>
      <c r="D37" s="8"/>
      <c r="E37" s="8"/>
      <c r="F37" s="8"/>
      <c r="G37" s="8"/>
      <c r="H37" s="8"/>
      <c r="I37" s="8"/>
    </row>
    <row r="38" spans="1:9" x14ac:dyDescent="0.25">
      <c r="A38" s="8">
        <v>33</v>
      </c>
      <c r="B38" s="8" t="s">
        <v>0</v>
      </c>
      <c r="C38" s="8">
        <f t="shared" si="0"/>
        <v>63</v>
      </c>
      <c r="D38" s="8"/>
      <c r="E38" s="8"/>
      <c r="F38" s="8"/>
      <c r="G38" s="8"/>
      <c r="H38" s="8"/>
      <c r="I38" s="8"/>
    </row>
  </sheetData>
  <conditionalFormatting sqref="N6:N30">
    <cfRule type="cellIs" dxfId="2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DeviationThr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2012-10-10T09:14:04Z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03ac2109-553f-4e42-9637-24c5f18ea764</vt:lpwstr>
  </property>
  <property fmtid="{D5CDD505-2E9C-101B-9397-08002B2CF9AE}" pid="3" name="NokiaConfidentiality">
    <vt:lpwstr>Company Confidential</vt:lpwstr>
  </property>
</Properties>
</file>